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<sst xmlns="http://schemas.openxmlformats.org/spreadsheetml/2006/main" count="394" uniqueCount="207">
  <si>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</si>
  <si>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</si>
  <si>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</si>
  <si>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</si>
  <si>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</si>
  <si>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</si>
  <si>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</si>
  <si>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</si>
  <si>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</si>
  <si>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</si>
  <si>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</si>
  <si>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</si>
  <si>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</si>
  <si>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</si>
  <si>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</si>
  <si>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</si>
  <si>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</si>
  <si>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</si>
  <si>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</si>
  <si>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</si>
  <si>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</si>
  <si>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</si>
  <si>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</si>
  <si>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</si>
  <si>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</si>
  <si>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</si>
  <si>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</si>
  <si>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</si>
  <si>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</si>
  <si>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</si>
  <si>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</si>
  <si>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</si>
  <si>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</si>
  <si>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</si>
  <si>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</si>
  <si>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</si>
  <si>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</si>
  <si>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</si>
  <si>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</si>
  <si>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</si>
  <si>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</si>
  <si>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</si>
  <si>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</si>
  <si>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</si>
  <si>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</si>
  <si>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</si>
  <si>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</si>
  <si>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</si>
  <si>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</si>
  <si>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</si>
  <si>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</si>
  <si>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</si>
  <si>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</si>
  <si>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</si>
  <si>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</si>
  <si>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</si>
  <si>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</si>
  <si>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</si>
  <si>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</si>
  <si>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</si>
  <si>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</si>
  <si>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</si>
  <si>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</si>
  <si>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</si>
  <si>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</si>
  <si>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</si>
  <si>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</si>
  <si>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</si>
  <si>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</si>
  <si>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</si>
  <si>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JNZ104W1</t>
  </si>
  <si>
    <t>JNZ104W2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</si>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</sst>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.00_ ;[Red]\-0.00\ "/>
    <numFmt numFmtId="178" formatCode="0_ "/>
    <numFmt numFmtId="179" formatCode="0.00_);[Red]\(0.00\)"/>
    <numFmt numFmtId="180" formatCode="0.0_ "/>
    <numFmt numFmtId="181" formatCode="0.00_ "/>
    <numFmt numFmtId="182" formatCode="0.000_ "/>
    <numFmt numFmtId="183" formatCode="0.000_);[Red]\(0.000\)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8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180" fontId="0" fillId="0" borderId="0" xfId="0" applyNumberFormat="1" applyFill="1">
      <alignment vertical="center"/>
    </xf>
    <xf numFmtId="18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80" fontId="0" fillId="0" borderId="5" xfId="0" applyNumberFormat="1" applyBorder="1" applyAlignment="1">
      <alignment horizontal="center" vertical="center"/>
    </xf>
    <xf numFmtId="180" fontId="0" fillId="0" borderId="6" xfId="0" applyNumberFormat="1" applyBorder="1" applyAlignment="1">
      <alignment horizontal="center" vertical="center"/>
    </xf>
    <xf numFmtId="180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80" fontId="1" fillId="0" borderId="0" xfId="0" applyNumberFormat="1" applyFont="1" applyAlignment="1">
      <alignment horizontal="center" vertical="center"/>
    </xf>
    <xf numFmtId="180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81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1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80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80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80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18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2" fontId="8" fillId="0" borderId="1" xfId="0" applyNumberFormat="1" applyFont="1" applyBorder="1" applyAlignment="1">
      <alignment horizontal="center" vertical="center" wrapText="1"/>
    </xf>
    <xf numFmtId="182" fontId="9" fillId="0" borderId="1" xfId="0" applyNumberFormat="1" applyFont="1" applyBorder="1" applyAlignment="1">
      <alignment horizontal="center" vertical="center"/>
    </xf>
    <xf numFmtId="182" fontId="9" fillId="3" borderId="1" xfId="0" applyNumberFormat="1" applyFont="1" applyFill="1" applyBorder="1" applyAlignment="1">
      <alignment horizontal="center" vertical="center"/>
    </xf>
    <xf numFmtId="182" fontId="0" fillId="0" borderId="1" xfId="0" applyNumberFormat="1" applyFont="1" applyBorder="1" applyAlignment="1">
      <alignment horizontal="center" vertical="center"/>
    </xf>
    <xf numFmtId="182" fontId="0" fillId="0" borderId="1" xfId="0" applyNumberFormat="1" applyFont="1" applyFill="1" applyBorder="1" applyAlignment="1">
      <alignment horizontal="center" vertical="center"/>
    </xf>
    <xf numFmtId="182" fontId="9" fillId="0" borderId="1" xfId="0" applyNumberFormat="1" applyFont="1" applyFill="1" applyBorder="1" applyAlignment="1">
      <alignment horizontal="center" vertical="center"/>
    </xf>
    <xf numFmtId="182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2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2" fontId="10" fillId="2" borderId="1" xfId="0" applyNumberFormat="1" applyFont="1" applyFill="1" applyBorder="1" applyAlignment="1"/>
    <xf numFmtId="182" fontId="10" fillId="2" borderId="1" xfId="0" applyNumberFormat="1" applyFont="1" applyFill="1" applyBorder="1" applyAlignment="1">
      <alignment horizontal="center" vertical="center"/>
    </xf>
    <xf numFmtId="182" fontId="10" fillId="0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3" fontId="0" fillId="0" borderId="0" xfId="0" applyNumberFormat="1" applyAlignment="1"/>
    <xf numFmtId="183" fontId="10" fillId="2" borderId="1" xfId="0" applyNumberFormat="1" applyFont="1" applyFill="1" applyBorder="1">
      <alignment vertical="center"/>
    </xf>
    <xf numFmtId="183" fontId="10" fillId="2" borderId="1" xfId="0" applyNumberFormat="1" applyFont="1" applyFill="1" applyBorder="1" applyAlignment="1"/>
    <xf numFmtId="183" fontId="10" fillId="3" borderId="1" xfId="0" applyNumberFormat="1" applyFont="1" applyFill="1" applyBorder="1" applyAlignment="1"/>
    <xf numFmtId="183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2" fontId="10" fillId="0" borderId="1" xfId="0" applyNumberFormat="1" applyFont="1" applyBorder="1" applyAlignment="1"/>
    <xf numFmtId="183" fontId="10" fillId="4" borderId="1" xfId="0" applyNumberFormat="1" applyFont="1" applyFill="1" applyBorder="1" applyAlignment="1"/>
    <xf numFmtId="182" fontId="0" fillId="0" borderId="0" xfId="0" applyNumberFormat="1">
      <alignment vertical="center"/>
    </xf>
    <xf numFmtId="182" fontId="0" fillId="0" borderId="0" xfId="0" applyNumberFormat="1" applyAlignment="1"/>
    <xf numFmtId="0" fontId="0" fillId="0" borderId="0" xfId="0" applyFont="1" applyAlignment="1"/>
    <xf numFmtId="182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2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2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3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5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2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3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5" borderId="1" xfId="0" applyNumberFormat="1" applyFont="1" applyFill="1" applyBorder="1">
      <alignment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77" fontId="11" fillId="2" borderId="1" xfId="0" applyNumberFormat="1" applyFont="1" applyFill="1" applyBorder="1">
      <alignment vertical="center"/>
    </xf>
    <xf numFmtId="177" fontId="11" fillId="0" borderId="1" xfId="0" applyNumberFormat="1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J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0.48</v>
      </c>
      <c r="BV11" s="52">
        <f t="shared" si="21"/>
        <v>0.96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 t="s">
        <v>70</v>
      </c>
      <c r="B18" s="32">
        <v>10.92</v>
      </c>
      <c r="D18" s="110">
        <f t="shared" si="27"/>
        <v>10.44</v>
      </c>
      <c r="E18" s="32">
        <v>10.92</v>
      </c>
      <c r="F18" s="110">
        <v>9.5</v>
      </c>
      <c r="G18" s="32">
        <v>16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10.44</v>
      </c>
      <c r="X18" s="138">
        <f t="shared" si="3"/>
        <v>10.92</v>
      </c>
      <c r="Y18" s="138">
        <f t="shared" si="3"/>
        <v>9.5</v>
      </c>
      <c r="Z18" s="138">
        <f>Y18+LOOKUP(V18,Sheet2!A$3:A$24,Sheet2!J$3:J$24)</f>
        <v>9.84</v>
      </c>
      <c r="AA18" s="138">
        <f t="shared" si="7"/>
        <v>10.61</v>
      </c>
      <c r="AB18" s="138">
        <f t="shared" si="4"/>
        <v>11.09</v>
      </c>
      <c r="AC18" s="138">
        <f t="shared" si="4"/>
        <v>9.336</v>
      </c>
      <c r="AD18" s="138">
        <f>AC18+LOOKUP(V18,Sheet2!A$3:A$24,Sheet2!J$3:J$24)</f>
        <v>9.676</v>
      </c>
      <c r="AE18" s="138">
        <f t="shared" si="8"/>
        <v>1.08</v>
      </c>
      <c r="AF18" s="138">
        <f t="shared" si="9"/>
        <v>1.414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0.35</v>
      </c>
      <c r="AJ18" s="137">
        <f t="shared" si="24"/>
        <v>0.48</v>
      </c>
      <c r="AK18" s="137">
        <f t="shared" si="25"/>
        <v>0.48</v>
      </c>
      <c r="AL18" s="138">
        <f t="shared" si="10"/>
        <v>1.6</v>
      </c>
      <c r="AM18" s="138">
        <f t="shared" si="11"/>
        <v>1.934</v>
      </c>
      <c r="AN18" s="138">
        <f t="shared" si="12"/>
        <v>1.767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35.05728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6.944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1.5504</v>
      </c>
      <c r="AV18" s="154">
        <f>IF(AND(AE18&gt;3.5,AF18&gt;3.5),LOOKUP(Sheet1!V18,Sheet2!A$3:A$24,Sheet2!W$3:W$24),LOOKUP(V18,Sheet2!A$3:A$24,Sheet2!V$3:V$24))*G18</f>
        <v>1.95270346963912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17.4983126136474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5.29728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87.904</v>
      </c>
      <c r="BC18" s="159">
        <f t="shared" si="14"/>
        <v>79.936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35.05728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35.05728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3.034</v>
      </c>
      <c r="BV18" s="52">
        <f t="shared" si="21"/>
        <v>5.448</v>
      </c>
      <c r="BW18" s="32">
        <f t="shared" si="22"/>
        <v>16</v>
      </c>
    </row>
    <row r="19" spans="1:75">
      <c r="A19" s="110" t="s">
        <v>71</v>
      </c>
      <c r="B19" s="32">
        <v>11.09</v>
      </c>
      <c r="D19" s="110">
        <f t="shared" si="27"/>
        <v>10.61</v>
      </c>
      <c r="E19" s="32">
        <v>11.09</v>
      </c>
      <c r="F19" s="110">
        <v>9.336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7 A18:G19 K18:K19 A2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H19 I18:J1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4" t="s">
        <v>74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75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5"/>
      <c r="AA2" s="71" t="s">
        <v>77</v>
      </c>
      <c r="AB2" s="84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7" t="s">
        <v>102</v>
      </c>
      <c r="AP2" s="98" t="s">
        <v>103</v>
      </c>
      <c r="AQ2" s="98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05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105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2" t="s">
        <v>81</v>
      </c>
      <c r="F32" s="82" t="s">
        <v>111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6.944</v>
      </c>
      <c r="E4" s="39"/>
      <c r="F4" s="39"/>
      <c r="P4" s="34"/>
      <c r="Q4" s="33" t="s">
        <v>43</v>
      </c>
      <c r="R4" s="37" t="s">
        <v>156</v>
      </c>
      <c r="S4" s="56">
        <f>D4</f>
        <v>6.944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36.810144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36.810144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22.7955926136474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38">
        <f>D8+D10</f>
        <v>22.7955926136474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0</v>
      </c>
    </row>
    <row r="8" ht="15" customHeight="1" spans="1:19">
      <c r="A8" s="44"/>
      <c r="B8" s="33" t="s">
        <v>161</v>
      </c>
      <c r="C8" s="37" t="s">
        <v>156</v>
      </c>
      <c r="D8" s="38">
        <f>(SUM(Sheet1!AX:AX)+SUM(Sheet1!AY:AY))*D1</f>
        <v>17.4983126136474</v>
      </c>
      <c r="E8" s="42"/>
      <c r="F8" s="42"/>
      <c r="G8" s="2">
        <f>D8+D10</f>
        <v>22.7955926136474</v>
      </c>
      <c r="H8" s="29"/>
      <c r="J8" s="29"/>
      <c r="P8" s="45"/>
      <c r="Q8" s="33" t="s">
        <v>162</v>
      </c>
      <c r="R8" s="37" t="s">
        <v>156</v>
      </c>
      <c r="S8" s="56">
        <f>D11</f>
        <v>0</v>
      </c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0</v>
      </c>
      <c r="E9" s="42"/>
      <c r="F9" s="42"/>
      <c r="G9" s="2">
        <f>D9</f>
        <v>0</v>
      </c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87.904</v>
      </c>
    </row>
    <row r="10" ht="15" customHeight="1" spans="1:19">
      <c r="A10" s="44"/>
      <c r="B10" s="33" t="s">
        <v>165</v>
      </c>
      <c r="C10" s="37" t="s">
        <v>156</v>
      </c>
      <c r="D10" s="38">
        <f>SUM(Sheet1!AZ:AZ)*D1</f>
        <v>5.29728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2.5099904</v>
      </c>
    </row>
    <row r="11" ht="15" customHeight="1" spans="1:19">
      <c r="A11" s="45"/>
      <c r="B11" s="33" t="s">
        <v>162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0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87.904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79.936</v>
      </c>
      <c r="E13" s="37" t="s">
        <v>166</v>
      </c>
      <c r="F13" s="46">
        <f>D13*Sheet3!$Q$13</f>
        <v>2.5099904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0</v>
      </c>
      <c r="E14" s="37" t="s">
        <v>166</v>
      </c>
      <c r="F14" s="38">
        <f>D14*Sheet3!$Q$1*6</f>
        <v>0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0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38">
        <f>D24</f>
        <v>36.810144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0</v>
      </c>
      <c r="E18" s="37" t="s">
        <v>166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156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36.810144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77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2023-06-04T14:19:14Z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